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'!$13:$15</definedName>
    <definedName name="_xlnm.Print_Area" localSheetId="0">'Приложение '!$A$1:$G$47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F46" i="1"/>
  <c r="F45" i="1"/>
  <c r="F44" i="1"/>
  <c r="F43" i="1"/>
</calcChain>
</file>

<file path=xl/sharedStrings.xml><?xml version="1.0" encoding="utf-8"?>
<sst xmlns="http://schemas.openxmlformats.org/spreadsheetml/2006/main" count="46" uniqueCount="44">
  <si>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</si>
  <si>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</si>
  <si>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</si>
  <si>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</si>
  <si>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</si>
  <si>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</si>
  <si>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</si>
  <si>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</si>
  <si>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</si>
  <si>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</si>
  <si>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</si>
  <si>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</si>
  <si>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</si>
  <si>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</si>
  <si>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</si>
  <si>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</si>
  <si>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</si>
  <si>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</si>
  <si>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</si>
  <si>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</si>
  <si>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</si>
  <si>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</si>
  <si>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С У Б С И Д И И 
бюджету Белоярского района на плановый период 2024 и 2025 годов</t>
  </si>
  <si>
    <t>(рублей)</t>
  </si>
  <si>
    <t>Сумма на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</si>
  <si>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</si>
  <si>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</si>
  <si>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Техническое оснащение региональных и муниципальных музеев (федеральный бюджет)</t>
  </si>
  <si>
    <t>Техническое оснащение региональных и муниципальных музеев (бюджет автономного округа)</t>
  </si>
  <si>
    <t>Реализация программ формирования современной городской среды (федеральный бюджет)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</si>
  <si>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</si>
  <si>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</si>
  <si>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                                                                            от 7 декабря 2022 года № 84  </t>
  </si>
  <si>
    <t>Субсидии на реализацию полномочий в области градостроительной деятельности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</si>
  <si>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</si>
  <si>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</si>
  <si>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</si>
  <si>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Всего субсидий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</si>
  <si>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</si>
  <si>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 xml:space="preserve">                                                                            от    декабря 2023 года №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</si>
  <si>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</si>
  <si>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</si>
  <si>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Итого субсидий за счет средств, поступивших от публично-правовой компании "Фонд развития территорий"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</si>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</sst>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#,##0.00;[Red]\-#,##0.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/>
    <xf numFmtId="0" fontId="2" fillId="0" borderId="2" xfId="1" applyFont="1" applyFill="1" applyBorder="1" applyAlignment="1" applyProtection="1">
      <alignment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view="pageBreakPreview" topLeftCell="D1" zoomScale="93" zoomScaleNormal="100" zoomScaleSheetLayoutView="93" workbookViewId="0">
      <selection activeCell="L45" sqref="L45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x14ac:dyDescent="0.2">
      <c r="E1" s="40" t="s">
        <v>20</v>
      </c>
      <c r="F1" s="40"/>
      <c r="G1" s="40"/>
    </row>
    <row r="2" spans="1:9" ht="15.75" x14ac:dyDescent="0.2">
      <c r="E2" s="40" t="s">
        <v>21</v>
      </c>
      <c r="F2" s="40"/>
      <c r="G2" s="40"/>
    </row>
    <row r="3" spans="1:9" ht="18.75" customHeight="1" x14ac:dyDescent="0.2">
      <c r="E3" s="41" t="s">
        <v>39</v>
      </c>
      <c r="F3" s="41"/>
      <c r="G3" s="41"/>
    </row>
    <row r="4" spans="1:9" ht="15" x14ac:dyDescent="0.2">
      <c r="E4" s="42"/>
      <c r="F4" s="42"/>
      <c r="G4" s="42"/>
    </row>
    <row r="5" spans="1:9" ht="15.75" customHeight="1" x14ac:dyDescent="0.3">
      <c r="A5" s="22"/>
      <c r="B5" s="20"/>
      <c r="C5" s="20"/>
      <c r="D5" s="20"/>
      <c r="E5" s="40" t="s">
        <v>20</v>
      </c>
      <c r="F5" s="40"/>
      <c r="G5" s="40"/>
      <c r="H5" s="1"/>
      <c r="I5" s="1"/>
    </row>
    <row r="6" spans="1:9" ht="18" customHeight="1" x14ac:dyDescent="0.3">
      <c r="A6" s="22"/>
      <c r="B6" s="20"/>
      <c r="C6" s="20"/>
      <c r="D6" s="20"/>
      <c r="E6" s="40" t="s">
        <v>21</v>
      </c>
      <c r="F6" s="40"/>
      <c r="G6" s="40"/>
      <c r="H6" s="1"/>
      <c r="I6" s="1"/>
    </row>
    <row r="7" spans="1:9" ht="18" customHeight="1" x14ac:dyDescent="0.3">
      <c r="A7" s="22"/>
      <c r="B7" s="20"/>
      <c r="C7" s="20"/>
      <c r="D7" s="20"/>
      <c r="E7" s="41" t="s">
        <v>32</v>
      </c>
      <c r="F7" s="41"/>
      <c r="G7" s="41"/>
      <c r="H7" s="1"/>
      <c r="I7" s="1"/>
    </row>
    <row r="8" spans="1:9" ht="18.75" x14ac:dyDescent="0.3">
      <c r="A8" s="20"/>
      <c r="B8" s="20"/>
      <c r="C8" s="20"/>
      <c r="D8" s="20"/>
      <c r="E8" s="20"/>
      <c r="F8" s="18"/>
      <c r="G8" s="1"/>
      <c r="H8" s="1"/>
      <c r="I8" s="1"/>
    </row>
    <row r="9" spans="1:9" ht="33.75" customHeight="1" x14ac:dyDescent="0.3">
      <c r="A9" s="20"/>
      <c r="B9" s="21"/>
      <c r="C9" s="21"/>
      <c r="D9" s="36" t="s">
        <v>22</v>
      </c>
      <c r="E9" s="37"/>
      <c r="F9" s="37"/>
      <c r="G9" s="37"/>
      <c r="H9" s="1"/>
      <c r="I9" s="1"/>
    </row>
    <row r="10" spans="1:9" ht="409.6" hidden="1" customHeight="1" x14ac:dyDescent="0.3">
      <c r="A10" s="20"/>
      <c r="B10" s="19"/>
      <c r="C10" s="19"/>
      <c r="D10" s="19"/>
      <c r="E10" s="19"/>
      <c r="F10" s="18"/>
      <c r="G10" s="1"/>
      <c r="H10" s="1"/>
      <c r="I10" s="1"/>
    </row>
    <row r="11" spans="1:9" ht="18.75" x14ac:dyDescent="0.3">
      <c r="A11" s="20"/>
      <c r="B11" s="19"/>
      <c r="C11" s="19"/>
      <c r="D11" s="19"/>
      <c r="E11" s="19"/>
      <c r="F11" s="18"/>
      <c r="G11" s="1"/>
      <c r="H11" s="1"/>
      <c r="I11" s="1"/>
    </row>
    <row r="12" spans="1:9" ht="14.25" customHeight="1" x14ac:dyDescent="0.25">
      <c r="A12" s="17"/>
      <c r="B12" s="16"/>
      <c r="C12" s="16"/>
      <c r="D12" s="16"/>
      <c r="E12" s="16"/>
      <c r="F12" s="15"/>
      <c r="G12" s="23" t="s">
        <v>23</v>
      </c>
      <c r="H12" s="1"/>
      <c r="I12" s="1"/>
    </row>
    <row r="13" spans="1:9" ht="15.75" x14ac:dyDescent="0.25">
      <c r="A13" s="17"/>
      <c r="B13" s="16"/>
      <c r="C13" s="16"/>
      <c r="D13" s="39" t="s">
        <v>18</v>
      </c>
      <c r="E13" s="39" t="s">
        <v>17</v>
      </c>
      <c r="F13" s="38" t="s">
        <v>24</v>
      </c>
      <c r="G13" s="38"/>
      <c r="H13" s="1"/>
      <c r="I13" s="1"/>
    </row>
    <row r="14" spans="1:9" ht="24" customHeight="1" x14ac:dyDescent="0.2">
      <c r="A14" s="14"/>
      <c r="B14" s="13" t="s">
        <v>19</v>
      </c>
      <c r="C14" s="11"/>
      <c r="D14" s="39"/>
      <c r="E14" s="39"/>
      <c r="F14" s="12" t="s">
        <v>16</v>
      </c>
      <c r="G14" s="12" t="s">
        <v>15</v>
      </c>
      <c r="H14" s="1"/>
      <c r="I14" s="1"/>
    </row>
    <row r="15" spans="1:9" ht="15" customHeight="1" x14ac:dyDescent="0.2">
      <c r="A15" s="11"/>
      <c r="B15" s="10"/>
      <c r="C15" s="10"/>
      <c r="D15" s="13">
        <v>1</v>
      </c>
      <c r="E15" s="13">
        <v>2</v>
      </c>
      <c r="F15" s="13">
        <v>3</v>
      </c>
      <c r="G15" s="13">
        <v>4</v>
      </c>
      <c r="H15" s="9"/>
      <c r="I15" s="9"/>
    </row>
    <row r="16" spans="1:9" ht="78.75" x14ac:dyDescent="0.25">
      <c r="A16" s="5"/>
      <c r="B16" s="8"/>
      <c r="C16" s="7"/>
      <c r="D16" s="33">
        <v>1</v>
      </c>
      <c r="E16" s="32" t="s">
        <v>40</v>
      </c>
      <c r="F16" s="31">
        <v>14291900</v>
      </c>
      <c r="G16" s="30">
        <v>14312000</v>
      </c>
      <c r="H16" s="6"/>
      <c r="I16" s="6"/>
    </row>
    <row r="17" spans="1:9" ht="63" x14ac:dyDescent="0.25">
      <c r="A17" s="5"/>
      <c r="B17" s="8"/>
      <c r="C17" s="7"/>
      <c r="D17" s="33">
        <v>2</v>
      </c>
      <c r="E17" s="32" t="s">
        <v>41</v>
      </c>
      <c r="F17" s="31">
        <v>11693400</v>
      </c>
      <c r="G17" s="30">
        <v>10796800</v>
      </c>
      <c r="H17" s="6"/>
      <c r="I17" s="6"/>
    </row>
    <row r="18" spans="1:9" ht="78.75" x14ac:dyDescent="0.25">
      <c r="A18" s="5"/>
      <c r="B18" s="8"/>
      <c r="C18" s="7"/>
      <c r="D18" s="33">
        <v>3</v>
      </c>
      <c r="E18" s="32" t="s">
        <v>14</v>
      </c>
      <c r="F18" s="31">
        <v>7375300</v>
      </c>
      <c r="G18" s="30">
        <v>7375300</v>
      </c>
      <c r="H18" s="6"/>
      <c r="I18" s="6"/>
    </row>
    <row r="19" spans="1:9" ht="47.25" x14ac:dyDescent="0.25">
      <c r="A19" s="5"/>
      <c r="B19" s="8"/>
      <c r="C19" s="7"/>
      <c r="D19" s="33">
        <v>4</v>
      </c>
      <c r="E19" s="32" t="s">
        <v>13</v>
      </c>
      <c r="F19" s="31">
        <v>550500</v>
      </c>
      <c r="G19" s="30">
        <v>545600</v>
      </c>
      <c r="H19" s="6"/>
      <c r="I19" s="6"/>
    </row>
    <row r="20" spans="1:9" ht="110.25" x14ac:dyDescent="0.25">
      <c r="A20" s="5"/>
      <c r="B20" s="8"/>
      <c r="C20" s="7"/>
      <c r="D20" s="33">
        <v>5</v>
      </c>
      <c r="E20" s="32" t="s">
        <v>12</v>
      </c>
      <c r="F20" s="31">
        <v>1855000</v>
      </c>
      <c r="G20" s="30">
        <v>2447800</v>
      </c>
      <c r="H20" s="6"/>
      <c r="I20" s="6"/>
    </row>
    <row r="21" spans="1:9" ht="47.25" x14ac:dyDescent="0.25">
      <c r="A21" s="5"/>
      <c r="B21" s="8"/>
      <c r="C21" s="7"/>
      <c r="D21" s="33">
        <v>6</v>
      </c>
      <c r="E21" s="32" t="s">
        <v>11</v>
      </c>
      <c r="F21" s="31">
        <v>1961000</v>
      </c>
      <c r="G21" s="30">
        <v>1961000</v>
      </c>
      <c r="H21" s="6"/>
      <c r="I21" s="6"/>
    </row>
    <row r="22" spans="1:9" ht="47.25" x14ac:dyDescent="0.25">
      <c r="A22" s="5"/>
      <c r="B22" s="8"/>
      <c r="C22" s="7"/>
      <c r="D22" s="33">
        <v>7</v>
      </c>
      <c r="E22" s="32" t="s">
        <v>10</v>
      </c>
      <c r="F22" s="31">
        <v>276954700</v>
      </c>
      <c r="G22" s="30">
        <v>0</v>
      </c>
      <c r="H22" s="6"/>
      <c r="I22" s="6"/>
    </row>
    <row r="23" spans="1:9" ht="78.75" x14ac:dyDescent="0.25">
      <c r="A23" s="5"/>
      <c r="B23" s="8"/>
      <c r="C23" s="7"/>
      <c r="D23" s="33">
        <v>8</v>
      </c>
      <c r="E23" s="32" t="s">
        <v>9</v>
      </c>
      <c r="F23" s="31">
        <v>6930900</v>
      </c>
      <c r="G23" s="30">
        <v>7208100</v>
      </c>
      <c r="H23" s="6"/>
      <c r="I23" s="6"/>
    </row>
    <row r="24" spans="1:9" ht="31.5" x14ac:dyDescent="0.25">
      <c r="A24" s="5"/>
      <c r="B24" s="8"/>
      <c r="C24" s="7"/>
      <c r="D24" s="33">
        <v>9</v>
      </c>
      <c r="E24" s="32" t="s">
        <v>29</v>
      </c>
      <c r="F24" s="31">
        <v>4514100</v>
      </c>
      <c r="G24" s="30">
        <v>0</v>
      </c>
      <c r="H24" s="6"/>
      <c r="I24" s="6"/>
    </row>
    <row r="25" spans="1:9" ht="31.5" x14ac:dyDescent="0.25">
      <c r="A25" s="5"/>
      <c r="B25" s="8"/>
      <c r="C25" s="7"/>
      <c r="D25" s="33">
        <v>10</v>
      </c>
      <c r="E25" s="32" t="s">
        <v>8</v>
      </c>
      <c r="F25" s="31">
        <v>7060600</v>
      </c>
      <c r="G25" s="30">
        <v>7101500</v>
      </c>
      <c r="H25" s="6"/>
      <c r="I25" s="6"/>
    </row>
    <row r="26" spans="1:9" ht="47.25" x14ac:dyDescent="0.25">
      <c r="A26" s="5"/>
      <c r="B26" s="8"/>
      <c r="C26" s="7"/>
      <c r="D26" s="33">
        <v>11</v>
      </c>
      <c r="E26" s="32" t="s">
        <v>7</v>
      </c>
      <c r="F26" s="31">
        <v>56174800</v>
      </c>
      <c r="G26" s="30">
        <v>40336900</v>
      </c>
      <c r="H26" s="6"/>
      <c r="I26" s="6"/>
    </row>
    <row r="27" spans="1:9" ht="31.5" x14ac:dyDescent="0.25">
      <c r="A27" s="5"/>
      <c r="B27" s="8"/>
      <c r="C27" s="7"/>
      <c r="D27" s="33">
        <v>12</v>
      </c>
      <c r="E27" s="32" t="s">
        <v>6</v>
      </c>
      <c r="F27" s="31">
        <v>65500</v>
      </c>
      <c r="G27" s="30">
        <v>65300</v>
      </c>
      <c r="H27" s="6"/>
      <c r="I27" s="6"/>
    </row>
    <row r="28" spans="1:9" ht="63" x14ac:dyDescent="0.25">
      <c r="A28" s="5"/>
      <c r="B28" s="8"/>
      <c r="C28" s="7"/>
      <c r="D28" s="33">
        <v>13</v>
      </c>
      <c r="E28" s="32" t="s">
        <v>30</v>
      </c>
      <c r="F28" s="31">
        <v>225400</v>
      </c>
      <c r="G28" s="30">
        <v>225400</v>
      </c>
      <c r="H28" s="6"/>
      <c r="I28" s="6"/>
    </row>
    <row r="29" spans="1:9" ht="31.5" x14ac:dyDescent="0.25">
      <c r="A29" s="5"/>
      <c r="B29" s="8"/>
      <c r="C29" s="7"/>
      <c r="D29" s="33">
        <v>14</v>
      </c>
      <c r="E29" s="32" t="s">
        <v>5</v>
      </c>
      <c r="F29" s="31">
        <v>1972500</v>
      </c>
      <c r="G29" s="30">
        <v>1972500</v>
      </c>
      <c r="H29" s="6"/>
      <c r="I29" s="6"/>
    </row>
    <row r="30" spans="1:9" ht="31.5" x14ac:dyDescent="0.25">
      <c r="A30" s="5"/>
      <c r="B30" s="8"/>
      <c r="C30" s="7"/>
      <c r="D30" s="33">
        <v>15</v>
      </c>
      <c r="E30" s="32" t="s">
        <v>4</v>
      </c>
      <c r="F30" s="31">
        <v>47500</v>
      </c>
      <c r="G30" s="30">
        <v>45400</v>
      </c>
      <c r="H30" s="6"/>
      <c r="I30" s="6"/>
    </row>
    <row r="31" spans="1:9" ht="31.5" x14ac:dyDescent="0.25">
      <c r="A31" s="5"/>
      <c r="B31" s="8"/>
      <c r="C31" s="7"/>
      <c r="D31" s="33">
        <v>16</v>
      </c>
      <c r="E31" s="32" t="s">
        <v>3</v>
      </c>
      <c r="F31" s="31">
        <v>58000</v>
      </c>
      <c r="G31" s="30">
        <v>60200</v>
      </c>
      <c r="H31" s="6"/>
      <c r="I31" s="6"/>
    </row>
    <row r="32" spans="1:9" ht="31.5" x14ac:dyDescent="0.25">
      <c r="A32" s="5"/>
      <c r="B32" s="8"/>
      <c r="C32" s="7"/>
      <c r="D32" s="33">
        <v>17</v>
      </c>
      <c r="E32" s="32" t="s">
        <v>27</v>
      </c>
      <c r="F32" s="31">
        <v>913000</v>
      </c>
      <c r="G32" s="30">
        <v>0</v>
      </c>
      <c r="H32" s="6"/>
      <c r="I32" s="6"/>
    </row>
    <row r="33" spans="1:9" ht="31.5" x14ac:dyDescent="0.25">
      <c r="A33" s="5"/>
      <c r="B33" s="8"/>
      <c r="C33" s="7"/>
      <c r="D33" s="33">
        <v>18</v>
      </c>
      <c r="E33" s="32" t="s">
        <v>28</v>
      </c>
      <c r="F33" s="31">
        <v>1428000</v>
      </c>
      <c r="G33" s="30">
        <v>0</v>
      </c>
      <c r="H33" s="6"/>
      <c r="I33" s="6"/>
    </row>
    <row r="34" spans="1:9" ht="63" x14ac:dyDescent="0.25">
      <c r="A34" s="4"/>
      <c r="B34" s="4"/>
      <c r="C34" s="3"/>
      <c r="D34" s="33">
        <v>19</v>
      </c>
      <c r="E34" s="32" t="s">
        <v>38</v>
      </c>
      <c r="F34" s="31">
        <v>104647000</v>
      </c>
      <c r="G34" s="30">
        <v>0</v>
      </c>
      <c r="H34" s="1"/>
      <c r="I34" s="1"/>
    </row>
    <row r="35" spans="1:9" ht="78.75" x14ac:dyDescent="0.25">
      <c r="A35" s="4"/>
      <c r="B35" s="4"/>
      <c r="C35" s="3"/>
      <c r="D35" s="33">
        <v>20</v>
      </c>
      <c r="E35" s="32" t="s">
        <v>2</v>
      </c>
      <c r="F35" s="31">
        <v>145628900</v>
      </c>
      <c r="G35" s="30">
        <v>0</v>
      </c>
      <c r="H35" s="1"/>
      <c r="I35" s="1"/>
    </row>
    <row r="36" spans="1:9" ht="31.5" x14ac:dyDescent="0.25">
      <c r="A36" s="2"/>
      <c r="B36" s="2"/>
      <c r="C36" s="2"/>
      <c r="D36" s="33">
        <v>21</v>
      </c>
      <c r="E36" s="32" t="s">
        <v>31</v>
      </c>
      <c r="F36" s="31">
        <v>31668800</v>
      </c>
      <c r="G36" s="30">
        <v>33217500</v>
      </c>
      <c r="H36" s="1"/>
      <c r="I36" s="1"/>
    </row>
    <row r="37" spans="1:9" ht="31.5" x14ac:dyDescent="0.2">
      <c r="D37" s="33">
        <v>22</v>
      </c>
      <c r="E37" s="32" t="s">
        <v>33</v>
      </c>
      <c r="F37" s="31">
        <v>3887000</v>
      </c>
      <c r="G37" s="30">
        <v>3887000</v>
      </c>
    </row>
    <row r="38" spans="1:9" ht="63" x14ac:dyDescent="0.2">
      <c r="D38" s="33">
        <v>23</v>
      </c>
      <c r="E38" s="32" t="s">
        <v>26</v>
      </c>
      <c r="F38" s="31">
        <v>889600</v>
      </c>
      <c r="G38" s="30">
        <v>889600</v>
      </c>
    </row>
    <row r="39" spans="1:9" ht="63" x14ac:dyDescent="0.2">
      <c r="D39" s="33">
        <v>24</v>
      </c>
      <c r="E39" s="32" t="s">
        <v>25</v>
      </c>
      <c r="F39" s="31">
        <v>568700</v>
      </c>
      <c r="G39" s="30">
        <v>568700</v>
      </c>
    </row>
    <row r="40" spans="1:9" ht="47.25" x14ac:dyDescent="0.2">
      <c r="D40" s="33">
        <v>25</v>
      </c>
      <c r="E40" s="32" t="s">
        <v>34</v>
      </c>
      <c r="F40" s="31">
        <v>56159300</v>
      </c>
      <c r="G40" s="30">
        <v>13518500</v>
      </c>
    </row>
    <row r="41" spans="1:9" ht="47.25" x14ac:dyDescent="0.2">
      <c r="D41" s="33">
        <v>26</v>
      </c>
      <c r="E41" s="32" t="s">
        <v>35</v>
      </c>
      <c r="F41" s="31">
        <v>13400000</v>
      </c>
      <c r="G41" s="30">
        <v>0</v>
      </c>
    </row>
    <row r="42" spans="1:9" ht="47.25" x14ac:dyDescent="0.2">
      <c r="D42" s="33">
        <v>27</v>
      </c>
      <c r="E42" s="32" t="s">
        <v>36</v>
      </c>
      <c r="F42" s="31">
        <v>37440000</v>
      </c>
      <c r="G42" s="30">
        <v>0</v>
      </c>
    </row>
    <row r="43" spans="1:9" ht="15.75" x14ac:dyDescent="0.25">
      <c r="D43" s="28"/>
      <c r="E43" s="27" t="s">
        <v>1</v>
      </c>
      <c r="F43" s="29">
        <f>F17+F24+F30+F32+F39</f>
        <v>17736700</v>
      </c>
      <c r="G43" s="29">
        <f>G17+G24+G30+G32+G39</f>
        <v>11410900</v>
      </c>
    </row>
    <row r="44" spans="1:9" ht="15.75" x14ac:dyDescent="0.25">
      <c r="D44" s="28"/>
      <c r="E44" s="27" t="s">
        <v>0</v>
      </c>
      <c r="F44" s="29">
        <f>F16+F18+F19+F20+F21+F22+F23+F25+F26+F27+F28+F29+F31+F33+F34+F35+F36+F37+F38+F40+F41</f>
        <v>733184700</v>
      </c>
      <c r="G44" s="29">
        <f>G16+G18+G19+G20+G21+G22+G23+G25+G26+G27+G28+G29+G31+G33+G34+G35+G36+G37+G38+G40+G41</f>
        <v>135124200</v>
      </c>
    </row>
    <row r="45" spans="1:9" s="24" customFormat="1" ht="31.5" x14ac:dyDescent="0.25">
      <c r="D45" s="28"/>
      <c r="E45" s="25" t="s">
        <v>42</v>
      </c>
      <c r="F45" s="29">
        <f>F42</f>
        <v>37440000</v>
      </c>
      <c r="G45" s="29">
        <f>G42</f>
        <v>0</v>
      </c>
    </row>
    <row r="46" spans="1:9" ht="15.75" x14ac:dyDescent="0.25">
      <c r="D46" s="28"/>
      <c r="E46" s="27" t="s">
        <v>37</v>
      </c>
      <c r="F46" s="26">
        <f>F45+F44+F43</f>
        <v>788361400</v>
      </c>
      <c r="G46" s="26">
        <f>G45+G44+G43</f>
        <v>146535100</v>
      </c>
    </row>
    <row r="47" spans="1:9" x14ac:dyDescent="0.2">
      <c r="D47" s="34" t="s">
        <v>43</v>
      </c>
      <c r="E47" s="35"/>
      <c r="F47" s="35"/>
      <c r="G47" s="35"/>
    </row>
  </sheetData>
  <mergeCells count="11">
    <mergeCell ref="D47:G47"/>
    <mergeCell ref="E1:G1"/>
    <mergeCell ref="E2:G2"/>
    <mergeCell ref="E3:G3"/>
    <mergeCell ref="E7:G7"/>
    <mergeCell ref="E5:G5"/>
    <mergeCell ref="E6:G6"/>
    <mergeCell ref="D9:G9"/>
    <mergeCell ref="F13:G13"/>
    <mergeCell ref="E13:E14"/>
    <mergeCell ref="D13:D14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2023-12-14T12:10:21Z</cp:lastPrinted>
  <dcterms:created xsi:type="dcterms:W3CDTF">2022-10-28T07:45:25Z</dcterms:created>
  <dcterms:modified xsi:type="dcterms:W3CDTF">2023-12-14T12:10:45Z</dcterms:modified>
</cp:coreProperties>
</file>